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4CF84DC-AC5B-4D54-821A-EA2046F5A5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a 1 -Proiect buget 2026 " sheetId="2" r:id="rId1"/>
    <sheet name="Anexa 2 Programul de investitii" sheetId="3" r:id="rId2"/>
  </sheets>
  <calcPr calcId="191029"/>
</workbook>
</file>

<file path=xl/calcChain.xml><?xml version="1.0" encoding="utf-8"?>
<calcChain xmlns="http://schemas.openxmlformats.org/spreadsheetml/2006/main">
  <c r="C34" i="2" l="1"/>
  <c r="C150" i="2"/>
  <c r="C29" i="3"/>
  <c r="C12" i="3" s="1"/>
  <c r="C36" i="3" s="1"/>
  <c r="C4" i="3"/>
  <c r="C12" i="2"/>
  <c r="C174" i="2"/>
  <c r="C171" i="2" s="1"/>
  <c r="C170" i="2" s="1"/>
  <c r="C89" i="2"/>
  <c r="C78" i="2" s="1"/>
  <c r="C61" i="2"/>
  <c r="C94" i="2"/>
  <c r="C79" i="2" s="1"/>
  <c r="C86" i="2"/>
  <c r="C8" i="2"/>
  <c r="C142" i="2"/>
  <c r="C146" i="2"/>
  <c r="C167" i="2"/>
  <c r="C166" i="2" s="1"/>
  <c r="C165" i="2" s="1"/>
  <c r="C156" i="2"/>
  <c r="C72" i="2"/>
  <c r="C68" i="2"/>
  <c r="C67" i="2" s="1"/>
  <c r="C117" i="2"/>
  <c r="C113" i="2"/>
  <c r="C111" i="2" s="1"/>
  <c r="C104" i="2"/>
  <c r="C82" i="2"/>
  <c r="C81" i="2" s="1"/>
  <c r="C39" i="2"/>
  <c r="C22" i="2"/>
  <c r="C21" i="2" s="1"/>
  <c r="C133" i="2"/>
  <c r="C130" i="2"/>
  <c r="C108" i="2"/>
  <c r="C107" i="2" s="1"/>
  <c r="C56" i="2"/>
  <c r="C52" i="2"/>
  <c r="C44" i="2"/>
  <c r="C42" i="2" l="1"/>
  <c r="C6" i="2" s="1"/>
  <c r="C141" i="2"/>
  <c r="C80" i="2"/>
  <c r="C77" i="2" s="1"/>
  <c r="C126" i="2"/>
  <c r="C125" i="2" s="1"/>
  <c r="C49" i="2"/>
  <c r="C48" i="2" l="1"/>
  <c r="C181" i="2" s="1"/>
</calcChain>
</file>

<file path=xl/sharedStrings.xml><?xml version="1.0" encoding="utf-8"?>
<sst xmlns="http://schemas.openxmlformats.org/spreadsheetml/2006/main" count="273" uniqueCount="208">
  <si>
    <t xml:space="preserve">nr. crt </t>
  </si>
  <si>
    <t xml:space="preserve">denumire indicator </t>
  </si>
  <si>
    <t xml:space="preserve">VENITURI TOTALE   , din care </t>
  </si>
  <si>
    <t xml:space="preserve">Impozit pe venit </t>
  </si>
  <si>
    <t>Sume defalcate</t>
  </si>
  <si>
    <t xml:space="preserve">1. din TVA  , din care pentru finantarea actiunilor descentralizate  : </t>
  </si>
  <si>
    <t xml:space="preserve">finantarea de baza a unitatilor de invatamant </t>
  </si>
  <si>
    <t xml:space="preserve">plata stimulentelor educationale </t>
  </si>
  <si>
    <t>Sume  pentru plata drepturilor de care beneficiază copiii cu cerințe educaționale speciale integrați în învățământul de masă</t>
  </si>
  <si>
    <t xml:space="preserve">pentru finantarea serviciilor publice de evidenta a persoanei </t>
  </si>
  <si>
    <t xml:space="preserve">Taxe pe utilizarea bunurilor sau pe activitati </t>
  </si>
  <si>
    <t xml:space="preserve">Alte impozite si taxe fiscale </t>
  </si>
  <si>
    <t xml:space="preserve">Venituri din proprietate  </t>
  </si>
  <si>
    <t>1.10.</t>
  </si>
  <si>
    <t xml:space="preserve">Venituri din prestari de servicii si alte activitati </t>
  </si>
  <si>
    <t xml:space="preserve">Amenzi , penalitati , confiscari </t>
  </si>
  <si>
    <t xml:space="preserve">Subventii de la bugetul de stat </t>
  </si>
  <si>
    <t xml:space="preserve">Subventii pentru incalzirea locuintei cu lemne </t>
  </si>
  <si>
    <t xml:space="preserve">Autoritati publice </t>
  </si>
  <si>
    <t xml:space="preserve">Cheltuieli de personal </t>
  </si>
  <si>
    <t xml:space="preserve">contributie Drumul Carelor </t>
  </si>
  <si>
    <t xml:space="preserve">cotizatie AOR </t>
  </si>
  <si>
    <t>Alte servicii publice generale</t>
  </si>
  <si>
    <t xml:space="preserve"> ( Serviciul de evidenta a persoanei) </t>
  </si>
  <si>
    <t xml:space="preserve">Bunuri si servicii </t>
  </si>
  <si>
    <t xml:space="preserve">Ordine publica si siguranta nationala </t>
  </si>
  <si>
    <t xml:space="preserve">bunuri si servicii </t>
  </si>
  <si>
    <t xml:space="preserve">Invatamant </t>
  </si>
  <si>
    <t xml:space="preserve">Drepturi acordate elevilor cu CES </t>
  </si>
  <si>
    <t xml:space="preserve">Sanatate </t>
  </si>
  <si>
    <t xml:space="preserve">cheltuieli de personal </t>
  </si>
  <si>
    <t xml:space="preserve">Cultura , recreere si religie </t>
  </si>
  <si>
    <t xml:space="preserve">Casa de Cultura Preot Ion Ionescu </t>
  </si>
  <si>
    <t xml:space="preserve">ASISTENTA SOCIALA </t>
  </si>
  <si>
    <t xml:space="preserve">indemnizatii pentru persoane cu handicap </t>
  </si>
  <si>
    <t>ajutoare pentru incalzirea locuintei cu lemne</t>
  </si>
  <si>
    <t>2.10.</t>
  </si>
  <si>
    <t xml:space="preserve">Locuinte , servicii si dezvolatre publica </t>
  </si>
  <si>
    <t xml:space="preserve">Iluminat public </t>
  </si>
  <si>
    <t xml:space="preserve">Transferuri , total din care </t>
  </si>
  <si>
    <t xml:space="preserve">ADIA </t>
  </si>
  <si>
    <t xml:space="preserve">Cheltuieli de capital , total din care : </t>
  </si>
  <si>
    <t xml:space="preserve">Protecia mediului </t>
  </si>
  <si>
    <t>Bunuri si servicii</t>
  </si>
  <si>
    <t xml:space="preserve">Transporturi </t>
  </si>
  <si>
    <t xml:space="preserve">PROIECT BUGET LOCAL AL ORASULUI TOPOLOVENI </t>
  </si>
  <si>
    <t xml:space="preserve">Biblioteca Oraseneasca , din care </t>
  </si>
  <si>
    <t xml:space="preserve">CNIPT , Culte si monumente istorice , din care </t>
  </si>
  <si>
    <t xml:space="preserve">Asistenta sociala pentru persoane cu handicap , din care : </t>
  </si>
  <si>
    <t xml:space="preserve">Alte actiuni in domeniul asistentei sociale  
( SPAS ) , din care : </t>
  </si>
  <si>
    <t xml:space="preserve">sume 
mii  lei </t>
  </si>
  <si>
    <t>cotizatie ADI SERV SAL</t>
  </si>
  <si>
    <t xml:space="preserve">Liceul tehnologic Topoloveni </t>
  </si>
  <si>
    <t xml:space="preserve">Cheltuieli de personal , total din care </t>
  </si>
  <si>
    <t xml:space="preserve">naveta cadre didactice , total , din care : </t>
  </si>
  <si>
    <t xml:space="preserve">Liceul teoretic Ion Mihalache </t>
  </si>
  <si>
    <t xml:space="preserve">Gradinita cu program prelungit Lumea Copiilor </t>
  </si>
  <si>
    <t xml:space="preserve">Liceul Teoretic Ion Mihalache , total din care : </t>
  </si>
  <si>
    <t xml:space="preserve">protectia muncii , asigurarea securitatii si sanatatii in munca </t>
  </si>
  <si>
    <t xml:space="preserve">Varsaminte pentru persoanele cu handicap </t>
  </si>
  <si>
    <t xml:space="preserve">Directia de asistenta sociala Topoloveni , total din care : </t>
  </si>
  <si>
    <t xml:space="preserve">cost standrad </t>
  </si>
  <si>
    <t>Liceul Teoretic Ion Mihalache</t>
  </si>
  <si>
    <t xml:space="preserve">ImpozIte si taxe pe proprietate </t>
  </si>
  <si>
    <t xml:space="preserve">Cheltuieli de capital </t>
  </si>
  <si>
    <t xml:space="preserve">SPORT </t>
  </si>
  <si>
    <t xml:space="preserve">contributie Consortiul Zonal </t>
  </si>
  <si>
    <t xml:space="preserve">PROGRAMUL DE INVESTITII PUBLICE AL ORASULUI TOPOLOVENI </t>
  </si>
  <si>
    <t>Cote defalcate din impozitul pe venit (04.02.01)</t>
  </si>
  <si>
    <t>Cote defalcate din impozitul pe venit pentru echilibrare (04.02.04)</t>
  </si>
  <si>
    <t xml:space="preserve">cotizatie ASPA IVETS </t>
  </si>
  <si>
    <t xml:space="preserve">drepturile asistentilor personali ai persoanelor cu handicap grav </t>
  </si>
  <si>
    <t>Construire  locuinte sociale - 100 unitati locative - Legea 114/1996</t>
  </si>
  <si>
    <t>Sume alocate din bugetul ANCPI pentru finanțarea lucrărilor de înregistrare sistematică din cadrul Programului național de cadastru și carte funciară</t>
  </si>
  <si>
    <t xml:space="preserve">Servicii de sanatate publica- Cabinete medicale scolare </t>
  </si>
  <si>
    <t xml:space="preserve">bunuri si servicii , din care </t>
  </si>
  <si>
    <t>obiecte de inventar ( echipament de protectie )</t>
  </si>
  <si>
    <t xml:space="preserve">Stimultent educational acordat copiilor din familii defavorizate in scopul stimularii participarii in invatamantul prescolar </t>
  </si>
  <si>
    <t xml:space="preserve">bunuri si servicii , din care : </t>
  </si>
  <si>
    <t>Subventii de la alte administratii 43.02</t>
  </si>
  <si>
    <t xml:space="preserve">Gradinita cu program prelungit Lumea Copiilor, total din care :  </t>
  </si>
  <si>
    <t xml:space="preserve">Liceul tehnologic Topoloveni , total din care : </t>
  </si>
  <si>
    <t>70.03.01
.71.01.01</t>
  </si>
  <si>
    <t xml:space="preserve">Lucrari  necesare obtinerii atutorizatiilor 
ISU pentru cladirile publice </t>
  </si>
  <si>
    <t xml:space="preserve">Documentatii necesare in vederea obtinerii de fonduri nerambursabile </t>
  </si>
  <si>
    <t xml:space="preserve">A </t>
  </si>
  <si>
    <t xml:space="preserve">OBIECTIVE DE INVESTITII 
IN CONTINUARE </t>
  </si>
  <si>
    <t>cheltuieli de personal</t>
  </si>
  <si>
    <t>Apa  Canal 2000 SA PITESTI , total din care :</t>
  </si>
  <si>
    <t xml:space="preserve">redeventa  fond IID </t>
  </si>
  <si>
    <t xml:space="preserve">Fond de rezerva bugetara </t>
  </si>
  <si>
    <t xml:space="preserve">carti si publicatii </t>
  </si>
  <si>
    <t xml:space="preserve">ajutoare sociale /ajitoare deces </t>
  </si>
  <si>
    <t xml:space="preserve">CHELTUIELI TOTAL </t>
  </si>
  <si>
    <t>Subvenţii din bugetul de stat alocate conform contractelor încheiate cu direcţiile de sănătate publică</t>
  </si>
  <si>
    <t>Fonduri europene nerambursabile</t>
  </si>
  <si>
    <t>Sume aferente TVA</t>
  </si>
  <si>
    <t>Sistem de monitorizare si 
siguranta a spatiului public in orasul Topoloveni , judetul Arges-  Proiecte cu finanțare din sumele reprezentând asistența 
financiară nerambursabilă aferentă PNRR 
( cod 60.01 la 60.03)</t>
  </si>
  <si>
    <t xml:space="preserve">DIRECTIA GOSPODARIRE COMUNALA PUBLICA TOPOLOVENI Salubritate , 
din care :  Serviciul de salubritate </t>
  </si>
  <si>
    <t xml:space="preserve">DIRECTIA DE GOSPODARIRE PUBLICA TOPOLOVENI </t>
  </si>
  <si>
    <t xml:space="preserve">Modernizare parte carosabila strazi in orasul Topoloveni </t>
  </si>
  <si>
    <t>84.03.03
71.01.01</t>
  </si>
  <si>
    <t xml:space="preserve">DIRECTIA DE GOSPODARIRE PUBLICA TOPOLOVENI, TOTAL din care : </t>
  </si>
  <si>
    <t xml:space="preserve"> Serviciul de salubritate , total din care : </t>
  </si>
  <si>
    <t>Achiziţia şi montajul unui număr de 7 staţii de reîncărcare a acumulatorilor pentru vehicule electrice</t>
  </si>
  <si>
    <t xml:space="preserve">reparatii curente </t>
  </si>
  <si>
    <t xml:space="preserve">Servicii de inregistrare sistematica in sistemul integrat de cadastru si carte funciara a imobilelor situate in sectoarele cadastrale nr.  51,52  apartinand unitatii administrative oras Topoloveni </t>
  </si>
  <si>
    <t>Transferuri din bugetul local către asociaţiile de dezvoltare intercomunitară</t>
  </si>
  <si>
    <t>55.01.42</t>
  </si>
  <si>
    <t>Asociatii si fundatii</t>
  </si>
  <si>
    <t xml:space="preserve">cotizatie  Termoserv </t>
  </si>
  <si>
    <t>Sume destinate finantarii programelor sportive realizate de structurile sportive de drept privat</t>
  </si>
  <si>
    <t xml:space="preserve">Achizitie terenuri dezvoltare infrastructura rutiera </t>
  </si>
  <si>
    <t xml:space="preserve">Sume alocate din PNRR aferente asistenței financiare nerambursabile   </t>
  </si>
  <si>
    <t>43.02.49</t>
  </si>
  <si>
    <t>43.02.49.01</t>
  </si>
  <si>
    <t>43.02.49.03</t>
  </si>
  <si>
    <t>Ajutor social</t>
  </si>
  <si>
    <t>68.02.15.01</t>
  </si>
  <si>
    <t>DOTAREA CU MOBILIER,
MATERIALE DIDACTICE ȘI ECHIPAMENTE DIGITALE A UNITĂȚILOR DE ÎNVĂȚĂMÂNT DIN ORAȘUL
TOPOLOVENI, JUDEȚ ARGEȘ”- Proiecte cu finanțare din sumele reprezentând asistența 
financiară nerambursabilă aferentă PNRR 
( cod 60.01 la 60.03)</t>
  </si>
  <si>
    <t>Subvenţii pentru finanţarea locuinţelor sociale</t>
  </si>
  <si>
    <t>42.02.55</t>
  </si>
  <si>
    <t>42.02.66</t>
  </si>
  <si>
    <t>42.02.34</t>
  </si>
  <si>
    <t>43.02.44</t>
  </si>
  <si>
    <t xml:space="preserve">Sume alocate din sumele obținute în urma scoaterii la licitație a certificatelor de emisii de gaze cu efect de seră pentru finanțarea proiectelor de investiții, total din care : </t>
  </si>
  <si>
    <t xml:space="preserve">Realizare piste pentru biciclete in Orasul Topoloveni , judetul Arges </t>
  </si>
  <si>
    <t xml:space="preserve">Actualizare PUG </t>
  </si>
  <si>
    <t>Refacere parapet pe o lungime de 37 ml - A1-DN7-DJ702</t>
  </si>
  <si>
    <t>70.50.00
60.01-60.03</t>
  </si>
  <si>
    <t>51.01.03.
71.01.30</t>
  </si>
  <si>
    <t>C</t>
  </si>
  <si>
    <t xml:space="preserve">ALTE CHELTUIELI DE INVESTITII </t>
  </si>
  <si>
    <t>65.50.00
60.01-60.03</t>
  </si>
  <si>
    <t>70.50.00-71.01.30</t>
  </si>
  <si>
    <t xml:space="preserve">cod indicator </t>
  </si>
  <si>
    <t>84.03.01-
71.01.30</t>
  </si>
  <si>
    <t>84.50.00.
71.01.01</t>
  </si>
  <si>
    <t>84.50.00-
71.01.30</t>
  </si>
  <si>
    <t>70.50.00
71.01.30</t>
  </si>
  <si>
    <t>PROIECT 2026</t>
  </si>
  <si>
    <t xml:space="preserve">propuneri 2026 mii lei </t>
  </si>
  <si>
    <t>ANUL 2026</t>
  </si>
  <si>
    <t>65.02.03.01.
71.01.30</t>
  </si>
  <si>
    <t xml:space="preserve">Instalare sistem supraveghere video - gradinita cu program prelugit Lumea Copiilor </t>
  </si>
  <si>
    <t>65.02.13.
71.01.30</t>
  </si>
  <si>
    <t xml:space="preserve">Proiectare si executie suplimentare debit gaze naturale Cresa </t>
  </si>
  <si>
    <t xml:space="preserve">Servicii de inregistrare sistematica in sistemul integrat de cadastru si carte funciara a imobilelor situate in sectoarele cadastrale nr.3  si nr 60  apartinand unitatii administrative oras Topoloveni </t>
  </si>
  <si>
    <t xml:space="preserve">Servicii de inregistrare sistematica in sistemul integrat de cadastru si carte funciara a imobilelor situate in sectoarele cadastrale nr.15, 41 si 61 apartinand unitatii administrative
 oras Topoloveni </t>
  </si>
  <si>
    <t>Reabilitare drum de interes local -strada Slt Mihai Mihail tronson 3 si tronson 4 si construire pod in oras Topoloveni , judetul Arges</t>
  </si>
  <si>
    <t>68.50.00-
71.01.30</t>
  </si>
  <si>
    <t xml:space="preserve">Centru multifunctional de servicii sociale - Documentatie obtinere Autorizatie ISU </t>
  </si>
  <si>
    <t xml:space="preserve">Lucrari de punere  in siguranta Pod peste Arges </t>
  </si>
  <si>
    <t>Reabilitare drum de interes local – 
strada Slt. Mihai Mihail tronson 3 si tronson 4 si construire pod in oras Topoloveni, judet Arges</t>
  </si>
  <si>
    <t>84.03.01.
71.01.30</t>
  </si>
  <si>
    <t xml:space="preserve">Centru multifunctional de servicii sociale - Documentatie obtinere Autorizatie ISU  </t>
  </si>
  <si>
    <t>Sume defalcate din taxa pe valoarea adăugată pentru echilibrarea bugetelor locale Sume aprobate prin Anexa nr.7/03 la Legea nr.43/2026 a bugetului de stat pe anul 2026 Punerea în siguranță a podului peste râul Argeş amplasat pe str. Depozitelor</t>
  </si>
  <si>
    <t>Punerea in siguranta a podului peste raul Arges amplasat pe strada Depozitelor</t>
  </si>
  <si>
    <t xml:space="preserve">Locuinte pentru tineri , destinate inchirierii , judetul Arges , oras Topoloveni , Strada Ion Mihalache nr 91 , 30 ul - retele exterioare </t>
  </si>
  <si>
    <t>70.03.01.
71.01.30</t>
  </si>
  <si>
    <t>Impozit pe cladiri de la persoane fizice</t>
  </si>
  <si>
    <t xml:space="preserve">Impozit si taxa pe cladiri de la persoane juridice </t>
  </si>
  <si>
    <t xml:space="preserve">Impozit pe terenuri de la persoane fizice </t>
  </si>
  <si>
    <t>Impozit si taxa pe teren de la persoane juridice</t>
  </si>
  <si>
    <t>Impozitul pe terenul din extravilan</t>
  </si>
  <si>
    <t xml:space="preserve">Taxe judiciare de timbru si alte taxe de timbru  </t>
  </si>
  <si>
    <t xml:space="preserve">Alte impozite si taxe  pe proprietate </t>
  </si>
  <si>
    <t>Asistenta sociala pentru familie si copii- Centru multifunctional de servicii sociale</t>
  </si>
  <si>
    <t>68.02.06</t>
  </si>
  <si>
    <t>68.02.05</t>
  </si>
  <si>
    <t>68.02.50</t>
  </si>
  <si>
    <t>68.02.15</t>
  </si>
  <si>
    <t>68.50.00</t>
  </si>
  <si>
    <t>71.01.30</t>
  </si>
  <si>
    <t>43.02.34</t>
  </si>
  <si>
    <t xml:space="preserve">Gradinita cu program prelungit Lumea Copiilor Cheltuieli de capital , total din care : </t>
  </si>
  <si>
    <t>65.02.13.</t>
  </si>
  <si>
    <t>Cheltuieli de personal</t>
  </si>
  <si>
    <t>Sustinerea cultelor</t>
  </si>
  <si>
    <t>Servicii religioase</t>
  </si>
  <si>
    <t>51.01.03
710130</t>
  </si>
  <si>
    <t xml:space="preserve">Amenajare Centrul de tineret Topoloveni ( fosta CT1 ) </t>
  </si>
  <si>
    <t xml:space="preserve">Instalare sistem de acces securizat in sediu primarie , sistem de alarma , sistem de supraveghere video </t>
  </si>
  <si>
    <t>servicii  aferente măsurilor de prevenire și combatere a atacurilor exemplarelor de urs brun</t>
  </si>
  <si>
    <t>obiecte de inventar
 (sistem de supravegre video )</t>
  </si>
  <si>
    <t xml:space="preserve">Proiectare si instalare elemente de siguranta circulatiei in orasul Topoloveni </t>
  </si>
  <si>
    <t>Cote si sume defalcate din impozitul pe venit</t>
  </si>
  <si>
    <t xml:space="preserve">bunuri si servicii , total din care : </t>
  </si>
  <si>
    <t>Proiecte cu finantare din  Fonduri externe nerambursabile (FEN) postaderare</t>
  </si>
  <si>
    <t xml:space="preserve">Eficientizare energetica Bloc P20, Bloc P29, Bloc 30 si Bloc P31a in Orasul Topoloveni, judetul Arges ". </t>
  </si>
  <si>
    <t>70.02.03.30
56.48</t>
  </si>
  <si>
    <t>Eficientizare energetica Bloc P1, Bloc P2, Bloc P3, Bloc P13, in Orasul Topoloveni, judetul Arges</t>
  </si>
  <si>
    <t>Eficientizare energetica Bloc P7, Bloc P28, in Orasul Topoloveni, judetul Arges</t>
  </si>
  <si>
    <t>70.02.03.30.
56.48</t>
  </si>
  <si>
    <t>Eficientizare energetica Bloc P4, Bloc P16, in Orasul Topoloveni, judetul Arges</t>
  </si>
  <si>
    <t>Eficientizare energetica Bloc P5, Bloc P21A, Bloc A1, in orasul Topoloveni, judetul Arges</t>
  </si>
  <si>
    <t>"Construire Campus Tehnologic – Liceul Tehnologic Topoloveni",</t>
  </si>
  <si>
    <t>65.02.04.02 56.48</t>
  </si>
  <si>
    <t>"Construire Campus Tehnologic – Liceul Tehnologic Topoloveni" - Proiecte cu finantare din  Fonduri externe nerambursabile (FEN) postaderare</t>
  </si>
  <si>
    <t>65.04.02 56.48</t>
  </si>
  <si>
    <t xml:space="preserve">Fondul European de Dezvoltare Regională (FEDR), aferent cadrului financiar 2021-2027 </t>
  </si>
  <si>
    <t>45.02.48</t>
  </si>
  <si>
    <t xml:space="preserve">Subvenţii de la bugetul de stat necesare susţinerii derulării proiectelor finanţate din fonduri externe nerambursabile (FEN) postaderare, aferete perioadei de programare 2021-2027 </t>
  </si>
  <si>
    <t>42.02.93</t>
  </si>
  <si>
    <t xml:space="preserve">deficit  , propus a fi finantat din execedentul anului precedent in temeiul prevederilor art. 58 din Legea nr. 273/2006 , actualizata , privind finantele publice locale </t>
  </si>
  <si>
    <t xml:space="preserve">TOTAL GENERAL </t>
  </si>
  <si>
    <t xml:space="preserve">Anexa nr. 1 </t>
  </si>
  <si>
    <t>Anexa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</si>
</sst>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  <charset val="238"/>
    </font>
    <font>
      <b/>
      <sz val="10"/>
      <color rgb="FFFF0000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8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10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horizontal="right"/>
    </xf>
    <xf numFmtId="0" fontId="14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2" fontId="0" fillId="0" borderId="1" xfId="0" applyNumberFormat="1" applyBorder="1"/>
    <xf numFmtId="2" fontId="2" fillId="0" borderId="1" xfId="0" applyNumberFormat="1" applyFont="1" applyBorder="1"/>
    <xf numFmtId="2" fontId="14" fillId="0" borderId="1" xfId="0" applyNumberFormat="1" applyFont="1" applyBorder="1"/>
    <xf numFmtId="0" fontId="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2" fontId="0" fillId="0" borderId="0" xfId="0" applyNumberFormat="1"/>
    <xf numFmtId="2" fontId="1" fillId="0" borderId="0" xfId="0" applyNumberFormat="1" applyFont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/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0" applyFont="1" applyBorder="1"/>
    <xf numFmtId="0" fontId="22" fillId="0" borderId="1" xfId="0" applyFont="1" applyBorder="1" applyAlignment="1">
      <alignment wrapText="1"/>
    </xf>
    <xf numFmtId="0" fontId="22" fillId="0" borderId="1" xfId="0" applyFont="1" applyBorder="1"/>
    <xf numFmtId="0" fontId="21" fillId="0" borderId="1" xfId="0" applyFont="1" applyBorder="1" applyAlignment="1">
      <alignment horizontal="left" vertical="top" wrapText="1" indent="1"/>
    </xf>
    <xf numFmtId="0" fontId="23" fillId="0" borderId="1" xfId="0" applyFont="1" applyBorder="1" applyAlignment="1">
      <alignment wrapText="1"/>
    </xf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3" xfId="0" applyBorder="1"/>
    <xf numFmtId="0" fontId="0" fillId="0" borderId="2" xfId="0" applyBorder="1"/>
    <xf numFmtId="0" fontId="2" fillId="0" borderId="0" xfId="0" applyFont="1" applyAlignment="1">
      <alignment wrapText="1"/>
    </xf>
    <xf numFmtId="0" fontId="24" fillId="0" borderId="0" xfId="0" applyFont="1"/>
  </cellXfs>
  <cellStyles count="2">
    <cellStyle name="Normal" xfId="0" builtinId="0"/>
    <cellStyle name="Normal_Anexa F 140 146 10.0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8"/>
  <sheetViews>
    <sheetView tabSelected="1" topLeftCell="A7" zoomScale="110" zoomScaleNormal="110" workbookViewId="0">
      <selection activeCell="F22" sqref="F22"/>
    </sheetView>
  </sheetViews>
  <sheetFormatPr defaultRowHeight="15" x14ac:dyDescent="0.25"/>
  <cols>
    <col min="1" max="1" width="11.140625" customWidth="1"/>
    <col min="2" max="2" width="35.140625" customWidth="1"/>
    <col min="3" max="3" width="19.140625" customWidth="1"/>
    <col min="6" max="6" width="14.28515625" customWidth="1"/>
    <col min="7" max="7" width="9.7109375" bestFit="1" customWidth="1"/>
  </cols>
  <sheetData>
    <row r="1" spans="1:8" ht="15.75" x14ac:dyDescent="0.25">
      <c r="A1" s="61" t="s">
        <v>206</v>
      </c>
    </row>
    <row r="2" spans="1:8" x14ac:dyDescent="0.25">
      <c r="B2" t="s">
        <v>45</v>
      </c>
    </row>
    <row r="3" spans="1:8" x14ac:dyDescent="0.25">
      <c r="B3" t="s">
        <v>142</v>
      </c>
    </row>
    <row r="4" spans="1:8" x14ac:dyDescent="0.25">
      <c r="A4" s="53" t="s">
        <v>0</v>
      </c>
      <c r="B4" s="53" t="s">
        <v>1</v>
      </c>
      <c r="C4" s="51" t="s">
        <v>50</v>
      </c>
    </row>
    <row r="5" spans="1:8" x14ac:dyDescent="0.25">
      <c r="A5" s="53"/>
      <c r="B5" s="53"/>
      <c r="C5" s="52"/>
    </row>
    <row r="6" spans="1:8" x14ac:dyDescent="0.25">
      <c r="A6" s="11">
        <v>1</v>
      </c>
      <c r="B6" s="12" t="s">
        <v>2</v>
      </c>
      <c r="C6" s="28">
        <f>C7+C8+C12+C21+C29+C30+C31+C32+C33+C34+C39+C42+C47</f>
        <v>121923.61000000002</v>
      </c>
      <c r="H6" s="34"/>
    </row>
    <row r="7" spans="1:8" x14ac:dyDescent="0.25">
      <c r="A7" s="13">
        <v>1.1000000000000001</v>
      </c>
      <c r="B7" s="12" t="s">
        <v>3</v>
      </c>
      <c r="C7" s="3">
        <v>189.4</v>
      </c>
    </row>
    <row r="8" spans="1:8" x14ac:dyDescent="0.25">
      <c r="A8" s="50">
        <v>1.2</v>
      </c>
      <c r="B8" s="54" t="s">
        <v>186</v>
      </c>
      <c r="C8" s="55">
        <f>C10</f>
        <v>9940</v>
      </c>
    </row>
    <row r="9" spans="1:8" ht="8.25" customHeight="1" x14ac:dyDescent="0.25">
      <c r="A9" s="50"/>
      <c r="B9" s="54"/>
      <c r="C9" s="55"/>
    </row>
    <row r="10" spans="1:8" x14ac:dyDescent="0.25">
      <c r="A10" s="1"/>
      <c r="B10" s="2" t="s">
        <v>68</v>
      </c>
      <c r="C10" s="3">
        <v>9940</v>
      </c>
    </row>
    <row r="11" spans="1:8" ht="17.25" customHeight="1" x14ac:dyDescent="0.25">
      <c r="A11" s="1"/>
      <c r="B11" s="2" t="s">
        <v>69</v>
      </c>
      <c r="C11" s="3"/>
      <c r="E11" s="35"/>
      <c r="F11" s="35"/>
    </row>
    <row r="12" spans="1:8" x14ac:dyDescent="0.25">
      <c r="A12" s="48">
        <v>1.3</v>
      </c>
      <c r="B12" s="56" t="s">
        <v>63</v>
      </c>
      <c r="C12" s="58">
        <f>C14+C15+C16+C17+C18+C19+C20</f>
        <v>4382.1000000000004</v>
      </c>
    </row>
    <row r="13" spans="1:8" ht="6.75" customHeight="1" x14ac:dyDescent="0.25">
      <c r="A13" s="49"/>
      <c r="B13" s="57"/>
      <c r="C13" s="59"/>
    </row>
    <row r="14" spans="1:8" ht="14.25" customHeight="1" x14ac:dyDescent="0.25">
      <c r="A14" s="13"/>
      <c r="B14" s="8" t="s">
        <v>160</v>
      </c>
      <c r="C14" s="3">
        <v>1104.9000000000001</v>
      </c>
    </row>
    <row r="15" spans="1:8" ht="14.25" customHeight="1" x14ac:dyDescent="0.25">
      <c r="A15" s="13"/>
      <c r="B15" s="8" t="s">
        <v>161</v>
      </c>
      <c r="C15" s="3">
        <v>2105.8000000000002</v>
      </c>
    </row>
    <row r="16" spans="1:8" ht="14.25" customHeight="1" x14ac:dyDescent="0.25">
      <c r="A16" s="13"/>
      <c r="B16" s="8" t="s">
        <v>162</v>
      </c>
      <c r="C16" s="3">
        <v>399.7</v>
      </c>
    </row>
    <row r="17" spans="1:8" ht="14.25" customHeight="1" x14ac:dyDescent="0.25">
      <c r="A17" s="13"/>
      <c r="B17" s="8" t="s">
        <v>163</v>
      </c>
      <c r="C17" s="3">
        <v>417.3</v>
      </c>
    </row>
    <row r="18" spans="1:8" ht="14.25" customHeight="1" x14ac:dyDescent="0.25">
      <c r="A18" s="13"/>
      <c r="B18" s="8" t="s">
        <v>164</v>
      </c>
      <c r="C18" s="3">
        <v>169.7</v>
      </c>
    </row>
    <row r="19" spans="1:8" ht="14.25" customHeight="1" x14ac:dyDescent="0.25">
      <c r="A19" s="13"/>
      <c r="B19" s="8" t="s">
        <v>165</v>
      </c>
      <c r="C19" s="3">
        <v>156.69999999999999</v>
      </c>
    </row>
    <row r="20" spans="1:8" ht="14.25" customHeight="1" x14ac:dyDescent="0.25">
      <c r="A20" s="13"/>
      <c r="B20" s="8" t="s">
        <v>166</v>
      </c>
      <c r="C20" s="3">
        <v>28</v>
      </c>
    </row>
    <row r="21" spans="1:8" ht="21.75" customHeight="1" x14ac:dyDescent="0.25">
      <c r="A21" s="50">
        <v>1.4</v>
      </c>
      <c r="B21" s="8" t="s">
        <v>4</v>
      </c>
      <c r="C21" s="3">
        <f>C22+C28</f>
        <v>11575.95</v>
      </c>
    </row>
    <row r="22" spans="1:8" ht="36.75" customHeight="1" x14ac:dyDescent="0.25">
      <c r="A22" s="50"/>
      <c r="B22" s="8" t="s">
        <v>5</v>
      </c>
      <c r="C22" s="3">
        <f>C24+C25+C27</f>
        <v>5575.95</v>
      </c>
      <c r="G22" s="35"/>
      <c r="H22" s="35"/>
    </row>
    <row r="23" spans="1:8" x14ac:dyDescent="0.25">
      <c r="A23" s="1"/>
      <c r="B23" s="2" t="s">
        <v>6</v>
      </c>
      <c r="C23" s="3">
        <v>0</v>
      </c>
    </row>
    <row r="24" spans="1:8" x14ac:dyDescent="0.25">
      <c r="A24" s="1"/>
      <c r="B24" s="2" t="s">
        <v>7</v>
      </c>
      <c r="C24" s="3">
        <v>7.95</v>
      </c>
    </row>
    <row r="25" spans="1:8" ht="34.5" x14ac:dyDescent="0.25">
      <c r="A25" s="1"/>
      <c r="B25" s="2" t="s">
        <v>8</v>
      </c>
      <c r="C25" s="3">
        <v>520</v>
      </c>
    </row>
    <row r="26" spans="1:8" ht="27.75" customHeight="1" x14ac:dyDescent="0.25">
      <c r="A26" s="1"/>
      <c r="B26" s="2" t="s">
        <v>9</v>
      </c>
      <c r="C26" s="3">
        <v>0</v>
      </c>
    </row>
    <row r="27" spans="1:8" ht="26.25" customHeight="1" x14ac:dyDescent="0.25">
      <c r="A27" s="1"/>
      <c r="B27" s="2" t="s">
        <v>71</v>
      </c>
      <c r="C27" s="3">
        <v>5048</v>
      </c>
    </row>
    <row r="28" spans="1:8" ht="61.5" customHeight="1" x14ac:dyDescent="0.25">
      <c r="A28" s="12">
        <v>1.3</v>
      </c>
      <c r="B28" s="8" t="s">
        <v>156</v>
      </c>
      <c r="C28" s="3">
        <v>6000</v>
      </c>
      <c r="G28" s="35"/>
    </row>
    <row r="29" spans="1:8" x14ac:dyDescent="0.25">
      <c r="A29" s="13">
        <v>1.7</v>
      </c>
      <c r="B29" s="8" t="s">
        <v>10</v>
      </c>
      <c r="C29" s="3">
        <v>1118.2</v>
      </c>
    </row>
    <row r="30" spans="1:8" x14ac:dyDescent="0.25">
      <c r="A30" s="13">
        <v>1.8</v>
      </c>
      <c r="B30" s="8" t="s">
        <v>11</v>
      </c>
      <c r="C30" s="3">
        <v>1316.5</v>
      </c>
    </row>
    <row r="31" spans="1:8" x14ac:dyDescent="0.25">
      <c r="A31" s="13">
        <v>1.9</v>
      </c>
      <c r="B31" s="8" t="s">
        <v>12</v>
      </c>
      <c r="C31" s="3">
        <v>1255.04</v>
      </c>
    </row>
    <row r="32" spans="1:8" x14ac:dyDescent="0.25">
      <c r="A32" s="12" t="s">
        <v>13</v>
      </c>
      <c r="B32" s="8" t="s">
        <v>14</v>
      </c>
      <c r="C32" s="3">
        <v>178.11</v>
      </c>
    </row>
    <row r="33" spans="1:8" x14ac:dyDescent="0.25">
      <c r="A33" s="13">
        <v>1.1200000000000001</v>
      </c>
      <c r="B33" s="8" t="s">
        <v>15</v>
      </c>
      <c r="C33" s="3">
        <v>387.9</v>
      </c>
    </row>
    <row r="34" spans="1:8" x14ac:dyDescent="0.25">
      <c r="A34" s="13">
        <v>1.1399999999999999</v>
      </c>
      <c r="B34" s="8" t="s">
        <v>16</v>
      </c>
      <c r="C34" s="3">
        <f>C35+C36+C37+C38</f>
        <v>15493.82</v>
      </c>
    </row>
    <row r="35" spans="1:8" x14ac:dyDescent="0.25">
      <c r="A35" s="1" t="s">
        <v>123</v>
      </c>
      <c r="B35" s="2" t="s">
        <v>17</v>
      </c>
      <c r="C35" s="3">
        <v>163</v>
      </c>
    </row>
    <row r="36" spans="1:8" ht="39.75" customHeight="1" x14ac:dyDescent="0.25">
      <c r="A36" s="1" t="s">
        <v>122</v>
      </c>
      <c r="B36" s="2" t="s">
        <v>94</v>
      </c>
      <c r="C36" s="3">
        <v>911</v>
      </c>
    </row>
    <row r="37" spans="1:8" ht="39.75" customHeight="1" x14ac:dyDescent="0.25">
      <c r="A37" s="1" t="s">
        <v>121</v>
      </c>
      <c r="B37" s="2" t="s">
        <v>120</v>
      </c>
      <c r="C37" s="3">
        <v>1000</v>
      </c>
    </row>
    <row r="38" spans="1:8" ht="62.25" customHeight="1" x14ac:dyDescent="0.25">
      <c r="A38" s="1" t="s">
        <v>203</v>
      </c>
      <c r="B38" s="2" t="s">
        <v>202</v>
      </c>
      <c r="C38" s="3">
        <v>13419.82</v>
      </c>
    </row>
    <row r="39" spans="1:8" ht="33.75" customHeight="1" x14ac:dyDescent="0.25">
      <c r="A39" s="1" t="s">
        <v>114</v>
      </c>
      <c r="B39" s="8" t="s">
        <v>113</v>
      </c>
      <c r="C39" s="16">
        <f>C40+C41</f>
        <v>1494.5</v>
      </c>
    </row>
    <row r="40" spans="1:8" x14ac:dyDescent="0.25">
      <c r="A40" s="1" t="s">
        <v>115</v>
      </c>
      <c r="B40" s="2" t="s">
        <v>95</v>
      </c>
      <c r="C40" s="3">
        <v>1236.2</v>
      </c>
    </row>
    <row r="41" spans="1:8" ht="18.75" customHeight="1" x14ac:dyDescent="0.25">
      <c r="A41" s="1" t="s">
        <v>116</v>
      </c>
      <c r="B41" s="2" t="s">
        <v>96</v>
      </c>
      <c r="C41" s="3">
        <v>258.3</v>
      </c>
    </row>
    <row r="42" spans="1:8" x14ac:dyDescent="0.25">
      <c r="A42" s="12">
        <v>1.1499999999999999</v>
      </c>
      <c r="B42" s="8" t="s">
        <v>79</v>
      </c>
      <c r="C42" s="16">
        <f>C43+C44</f>
        <v>11926.04</v>
      </c>
    </row>
    <row r="43" spans="1:8" ht="48.75" customHeight="1" x14ac:dyDescent="0.25">
      <c r="A43" s="12" t="s">
        <v>174</v>
      </c>
      <c r="B43" s="2" t="s">
        <v>73</v>
      </c>
      <c r="C43" s="3">
        <v>343.04</v>
      </c>
    </row>
    <row r="44" spans="1:8" ht="57" customHeight="1" x14ac:dyDescent="0.25">
      <c r="A44" s="12" t="s">
        <v>124</v>
      </c>
      <c r="B44" s="8" t="s">
        <v>125</v>
      </c>
      <c r="C44" s="16">
        <f>C45+C46</f>
        <v>11583</v>
      </c>
      <c r="F44" s="35"/>
    </row>
    <row r="45" spans="1:8" ht="42.75" customHeight="1" x14ac:dyDescent="0.25">
      <c r="A45" s="12"/>
      <c r="B45" s="2" t="s">
        <v>104</v>
      </c>
      <c r="C45" s="3">
        <v>1813</v>
      </c>
    </row>
    <row r="46" spans="1:8" ht="42.75" customHeight="1" x14ac:dyDescent="0.25">
      <c r="A46" s="12"/>
      <c r="B46" s="2" t="s">
        <v>126</v>
      </c>
      <c r="C46" s="3">
        <v>9770</v>
      </c>
      <c r="E46" s="35"/>
      <c r="H46" s="35"/>
    </row>
    <row r="47" spans="1:8" ht="42.75" customHeight="1" x14ac:dyDescent="0.25">
      <c r="A47" s="12" t="s">
        <v>201</v>
      </c>
      <c r="B47" s="2" t="s">
        <v>200</v>
      </c>
      <c r="C47" s="3">
        <v>62666.05</v>
      </c>
      <c r="E47" s="35"/>
      <c r="H47" s="35"/>
    </row>
    <row r="48" spans="1:8" x14ac:dyDescent="0.25">
      <c r="A48" s="11"/>
      <c r="B48" s="8" t="s">
        <v>93</v>
      </c>
      <c r="C48" s="28">
        <f>C49+C67+C72+C77+C107+C111+C125+C141+C165+C170</f>
        <v>125050.73999999999</v>
      </c>
      <c r="F48" s="35"/>
    </row>
    <row r="49" spans="1:8" x14ac:dyDescent="0.25">
      <c r="A49" s="4">
        <v>2.1</v>
      </c>
      <c r="B49" s="5" t="s">
        <v>18</v>
      </c>
      <c r="C49" s="10">
        <f>C50+C51+C52+C56+C60+C61</f>
        <v>6978.4000000000005</v>
      </c>
      <c r="E49" s="35"/>
    </row>
    <row r="50" spans="1:8" x14ac:dyDescent="0.25">
      <c r="A50" s="1"/>
      <c r="B50" s="8" t="s">
        <v>19</v>
      </c>
      <c r="C50" s="3">
        <v>4174.6000000000004</v>
      </c>
      <c r="F50" s="35"/>
    </row>
    <row r="51" spans="1:8" x14ac:dyDescent="0.25">
      <c r="A51" s="1"/>
      <c r="B51" s="8" t="s">
        <v>43</v>
      </c>
      <c r="C51" s="16">
        <v>1120</v>
      </c>
      <c r="H51" s="35"/>
    </row>
    <row r="52" spans="1:8" ht="25.5" customHeight="1" x14ac:dyDescent="0.25">
      <c r="A52" s="1" t="s">
        <v>108</v>
      </c>
      <c r="B52" s="2" t="s">
        <v>107</v>
      </c>
      <c r="C52" s="3">
        <f>C53+C54+C55</f>
        <v>58.6</v>
      </c>
      <c r="F52" s="35"/>
    </row>
    <row r="53" spans="1:8" x14ac:dyDescent="0.25">
      <c r="A53" s="1"/>
      <c r="B53" s="14" t="s">
        <v>66</v>
      </c>
      <c r="C53" s="3">
        <v>49</v>
      </c>
    </row>
    <row r="54" spans="1:8" x14ac:dyDescent="0.25">
      <c r="A54" s="1"/>
      <c r="B54" s="2" t="s">
        <v>51</v>
      </c>
      <c r="C54" s="3">
        <v>9.1999999999999993</v>
      </c>
    </row>
    <row r="55" spans="1:8" x14ac:dyDescent="0.25">
      <c r="A55" s="1"/>
      <c r="B55" s="2" t="s">
        <v>110</v>
      </c>
      <c r="C55" s="3">
        <v>0.4</v>
      </c>
    </row>
    <row r="56" spans="1:8" x14ac:dyDescent="0.25">
      <c r="A56" s="1">
        <v>59.11</v>
      </c>
      <c r="B56" s="2" t="s">
        <v>109</v>
      </c>
      <c r="C56" s="3">
        <f>C57+C58+C59</f>
        <v>236.2</v>
      </c>
    </row>
    <row r="57" spans="1:8" x14ac:dyDescent="0.25">
      <c r="A57" s="1"/>
      <c r="B57" s="2" t="s">
        <v>21</v>
      </c>
      <c r="C57" s="3">
        <v>8</v>
      </c>
    </row>
    <row r="58" spans="1:8" x14ac:dyDescent="0.25">
      <c r="A58" s="1"/>
      <c r="B58" s="2" t="s">
        <v>20</v>
      </c>
      <c r="C58" s="3">
        <v>28.2</v>
      </c>
    </row>
    <row r="59" spans="1:8" x14ac:dyDescent="0.25">
      <c r="A59" s="1"/>
      <c r="B59" s="2" t="s">
        <v>70</v>
      </c>
      <c r="C59" s="3">
        <v>200</v>
      </c>
    </row>
    <row r="60" spans="1:8" x14ac:dyDescent="0.25">
      <c r="A60" s="1">
        <v>59.4</v>
      </c>
      <c r="B60" s="8" t="s">
        <v>59</v>
      </c>
      <c r="C60" s="16">
        <v>50</v>
      </c>
    </row>
    <row r="61" spans="1:8" x14ac:dyDescent="0.25">
      <c r="A61" s="1"/>
      <c r="B61" s="8" t="s">
        <v>41</v>
      </c>
      <c r="C61" s="16">
        <f>C62+C63+C64+C65+C66</f>
        <v>1339</v>
      </c>
      <c r="H61" s="25"/>
    </row>
    <row r="62" spans="1:8" ht="23.25" x14ac:dyDescent="0.25">
      <c r="A62" s="1"/>
      <c r="B62" s="2" t="s">
        <v>83</v>
      </c>
      <c r="C62" s="3">
        <v>100</v>
      </c>
    </row>
    <row r="63" spans="1:8" ht="23.25" x14ac:dyDescent="0.25">
      <c r="A63" s="1"/>
      <c r="B63" s="2" t="s">
        <v>84</v>
      </c>
      <c r="C63" s="3">
        <v>700</v>
      </c>
    </row>
    <row r="64" spans="1:8" ht="23.25" x14ac:dyDescent="0.25">
      <c r="A64" s="1"/>
      <c r="B64" s="2" t="s">
        <v>112</v>
      </c>
      <c r="C64" s="3">
        <v>200</v>
      </c>
    </row>
    <row r="65" spans="1:3" ht="38.25" customHeight="1" x14ac:dyDescent="0.25">
      <c r="A65" s="1"/>
      <c r="B65" s="2" t="s">
        <v>182</v>
      </c>
      <c r="C65" s="3">
        <v>32</v>
      </c>
    </row>
    <row r="66" spans="1:3" ht="23.25" x14ac:dyDescent="0.25">
      <c r="A66" s="1"/>
      <c r="B66" s="2" t="s">
        <v>181</v>
      </c>
      <c r="C66" s="3">
        <v>307</v>
      </c>
    </row>
    <row r="67" spans="1:3" x14ac:dyDescent="0.25">
      <c r="A67" s="4">
        <v>2.2000000000000002</v>
      </c>
      <c r="B67" s="5" t="s">
        <v>22</v>
      </c>
      <c r="C67" s="10">
        <f>C68+C71</f>
        <v>1025</v>
      </c>
    </row>
    <row r="68" spans="1:3" x14ac:dyDescent="0.25">
      <c r="A68" s="12"/>
      <c r="B68" s="8" t="s">
        <v>23</v>
      </c>
      <c r="C68" s="3">
        <f>C69+C70</f>
        <v>525</v>
      </c>
    </row>
    <row r="69" spans="1:3" x14ac:dyDescent="0.25">
      <c r="A69" s="1"/>
      <c r="B69" s="2" t="s">
        <v>19</v>
      </c>
      <c r="C69" s="3">
        <v>510</v>
      </c>
    </row>
    <row r="70" spans="1:3" x14ac:dyDescent="0.25">
      <c r="A70" s="1"/>
      <c r="B70" s="2" t="s">
        <v>24</v>
      </c>
      <c r="C70" s="3">
        <v>15</v>
      </c>
    </row>
    <row r="71" spans="1:3" x14ac:dyDescent="0.25">
      <c r="A71" s="1"/>
      <c r="B71" s="2" t="s">
        <v>90</v>
      </c>
      <c r="C71" s="3">
        <v>500</v>
      </c>
    </row>
    <row r="72" spans="1:3" x14ac:dyDescent="0.25">
      <c r="A72" s="4">
        <v>2.4</v>
      </c>
      <c r="B72" s="21" t="s">
        <v>25</v>
      </c>
      <c r="C72" s="10">
        <f>C73+C74</f>
        <v>113</v>
      </c>
    </row>
    <row r="73" spans="1:3" x14ac:dyDescent="0.25">
      <c r="A73" s="1"/>
      <c r="B73" s="2" t="s">
        <v>177</v>
      </c>
      <c r="C73" s="3">
        <v>78</v>
      </c>
    </row>
    <row r="74" spans="1:3" x14ac:dyDescent="0.25">
      <c r="A74" s="1"/>
      <c r="B74" s="2" t="s">
        <v>75</v>
      </c>
      <c r="C74" s="3">
        <v>35</v>
      </c>
    </row>
    <row r="75" spans="1:3" x14ac:dyDescent="0.25">
      <c r="A75" s="1"/>
      <c r="B75" s="2" t="s">
        <v>76</v>
      </c>
      <c r="C75" s="3">
        <v>10</v>
      </c>
    </row>
    <row r="76" spans="1:3" ht="27.75" customHeight="1" x14ac:dyDescent="0.25">
      <c r="A76" s="1"/>
      <c r="B76" s="2" t="s">
        <v>183</v>
      </c>
      <c r="C76" s="3">
        <v>15</v>
      </c>
    </row>
    <row r="77" spans="1:3" x14ac:dyDescent="0.25">
      <c r="A77" s="4">
        <v>2.5</v>
      </c>
      <c r="B77" s="5" t="s">
        <v>27</v>
      </c>
      <c r="C77" s="10">
        <f>C78+C79+C80+C102+C103</f>
        <v>12268.369999999999</v>
      </c>
    </row>
    <row r="78" spans="1:3" x14ac:dyDescent="0.25">
      <c r="A78" s="4"/>
      <c r="B78" s="2" t="s">
        <v>55</v>
      </c>
      <c r="C78" s="3">
        <f>C83+C89+C98</f>
        <v>267.32</v>
      </c>
    </row>
    <row r="79" spans="1:3" x14ac:dyDescent="0.25">
      <c r="A79" s="4"/>
      <c r="B79" s="2" t="s">
        <v>52</v>
      </c>
      <c r="C79" s="3">
        <f>C84+C94+C99</f>
        <v>370.6</v>
      </c>
    </row>
    <row r="80" spans="1:3" x14ac:dyDescent="0.25">
      <c r="A80" s="4"/>
      <c r="B80" s="14" t="s">
        <v>56</v>
      </c>
      <c r="C80" s="3">
        <f>C85+C86+C100+C101+C104</f>
        <v>135.94999999999999</v>
      </c>
    </row>
    <row r="81" spans="1:3" x14ac:dyDescent="0.25">
      <c r="A81" s="4"/>
      <c r="B81" s="2" t="s">
        <v>53</v>
      </c>
      <c r="C81" s="3">
        <f>C82+C83+C84</f>
        <v>240</v>
      </c>
    </row>
    <row r="82" spans="1:3" x14ac:dyDescent="0.25">
      <c r="A82" s="4"/>
      <c r="B82" s="2" t="s">
        <v>54</v>
      </c>
      <c r="C82" s="3">
        <f>C83+C84+C85</f>
        <v>125</v>
      </c>
    </row>
    <row r="83" spans="1:3" x14ac:dyDescent="0.25">
      <c r="A83" s="4"/>
      <c r="B83" s="2" t="s">
        <v>55</v>
      </c>
      <c r="C83" s="3">
        <v>35</v>
      </c>
    </row>
    <row r="84" spans="1:3" x14ac:dyDescent="0.25">
      <c r="A84" s="4"/>
      <c r="B84" s="2" t="s">
        <v>52</v>
      </c>
      <c r="C84" s="3">
        <v>80</v>
      </c>
    </row>
    <row r="85" spans="1:3" x14ac:dyDescent="0.25">
      <c r="A85" s="4"/>
      <c r="B85" s="2" t="s">
        <v>56</v>
      </c>
      <c r="C85" s="3">
        <v>10</v>
      </c>
    </row>
    <row r="86" spans="1:3" ht="23.25" x14ac:dyDescent="0.25">
      <c r="A86" s="4"/>
      <c r="B86" s="2" t="s">
        <v>80</v>
      </c>
      <c r="C86" s="3">
        <f>C87+C88</f>
        <v>17</v>
      </c>
    </row>
    <row r="87" spans="1:3" x14ac:dyDescent="0.25">
      <c r="A87" s="4"/>
      <c r="B87" s="2" t="s">
        <v>61</v>
      </c>
      <c r="C87" s="3">
        <v>0</v>
      </c>
    </row>
    <row r="88" spans="1:3" ht="23.25" x14ac:dyDescent="0.25">
      <c r="A88" s="4"/>
      <c r="B88" s="2" t="s">
        <v>58</v>
      </c>
      <c r="C88" s="3">
        <v>17</v>
      </c>
    </row>
    <row r="89" spans="1:3" x14ac:dyDescent="0.25">
      <c r="A89" s="4"/>
      <c r="B89" s="2" t="s">
        <v>57</v>
      </c>
      <c r="C89" s="3">
        <f>C90+C91+C93+C92</f>
        <v>67.319999999999993</v>
      </c>
    </row>
    <row r="90" spans="1:3" ht="23.25" x14ac:dyDescent="0.25">
      <c r="A90" s="4"/>
      <c r="B90" s="2" t="s">
        <v>58</v>
      </c>
      <c r="C90" s="3">
        <v>14.52</v>
      </c>
    </row>
    <row r="91" spans="1:3" x14ac:dyDescent="0.25">
      <c r="A91" s="4"/>
      <c r="B91" s="2" t="s">
        <v>105</v>
      </c>
      <c r="C91" s="3">
        <v>48</v>
      </c>
    </row>
    <row r="92" spans="1:3" ht="24" customHeight="1" x14ac:dyDescent="0.25">
      <c r="A92" s="4"/>
      <c r="B92" s="2" t="s">
        <v>184</v>
      </c>
      <c r="C92" s="3">
        <v>4.8</v>
      </c>
    </row>
    <row r="93" spans="1:3" x14ac:dyDescent="0.25">
      <c r="A93" s="4"/>
      <c r="B93" s="2" t="s">
        <v>61</v>
      </c>
      <c r="C93" s="3">
        <v>0</v>
      </c>
    </row>
    <row r="94" spans="1:3" x14ac:dyDescent="0.25">
      <c r="A94" s="4"/>
      <c r="B94" s="2" t="s">
        <v>81</v>
      </c>
      <c r="C94" s="3">
        <f>C95+C96</f>
        <v>9.6</v>
      </c>
    </row>
    <row r="95" spans="1:3" ht="23.25" x14ac:dyDescent="0.25">
      <c r="A95" s="4"/>
      <c r="B95" s="2" t="s">
        <v>58</v>
      </c>
      <c r="C95" s="3">
        <v>9.6</v>
      </c>
    </row>
    <row r="96" spans="1:3" x14ac:dyDescent="0.25">
      <c r="A96" s="4"/>
      <c r="B96" s="2" t="s">
        <v>61</v>
      </c>
      <c r="C96" s="3">
        <v>0</v>
      </c>
    </row>
    <row r="97" spans="1:6" x14ac:dyDescent="0.25">
      <c r="A97" s="3"/>
      <c r="B97" s="8" t="s">
        <v>28</v>
      </c>
      <c r="C97" s="16">
        <v>520</v>
      </c>
    </row>
    <row r="98" spans="1:6" x14ac:dyDescent="0.25">
      <c r="A98" s="3"/>
      <c r="B98" s="2" t="s">
        <v>62</v>
      </c>
      <c r="C98" s="3">
        <v>165</v>
      </c>
    </row>
    <row r="99" spans="1:6" x14ac:dyDescent="0.25">
      <c r="A99" s="3"/>
      <c r="B99" s="2" t="s">
        <v>52</v>
      </c>
      <c r="C99" s="3">
        <v>281</v>
      </c>
    </row>
    <row r="100" spans="1:6" x14ac:dyDescent="0.25">
      <c r="A100" s="3"/>
      <c r="B100" s="2" t="s">
        <v>56</v>
      </c>
      <c r="C100" s="3">
        <v>74</v>
      </c>
    </row>
    <row r="101" spans="1:6" ht="38.25" customHeight="1" x14ac:dyDescent="0.25">
      <c r="A101" s="3"/>
      <c r="B101" s="2" t="s">
        <v>77</v>
      </c>
      <c r="C101" s="3">
        <v>7.95</v>
      </c>
    </row>
    <row r="102" spans="1:6" ht="84" customHeight="1" x14ac:dyDescent="0.25">
      <c r="A102" s="18" t="s">
        <v>133</v>
      </c>
      <c r="B102" s="2" t="s">
        <v>119</v>
      </c>
      <c r="C102" s="3">
        <v>1494.5</v>
      </c>
    </row>
    <row r="103" spans="1:6" ht="63" customHeight="1" x14ac:dyDescent="0.25">
      <c r="A103" s="18" t="s">
        <v>199</v>
      </c>
      <c r="B103" s="2" t="s">
        <v>198</v>
      </c>
      <c r="C103" s="3">
        <v>10000</v>
      </c>
    </row>
    <row r="104" spans="1:6" ht="26.25" customHeight="1" x14ac:dyDescent="0.25">
      <c r="A104" s="18"/>
      <c r="B104" s="2" t="s">
        <v>175</v>
      </c>
      <c r="C104" s="3">
        <f>C105+C106</f>
        <v>27</v>
      </c>
    </row>
    <row r="105" spans="1:6" ht="30" customHeight="1" x14ac:dyDescent="0.25">
      <c r="A105" s="18" t="s">
        <v>143</v>
      </c>
      <c r="B105" s="2" t="s">
        <v>144</v>
      </c>
      <c r="C105" s="3">
        <v>24</v>
      </c>
    </row>
    <row r="106" spans="1:6" ht="30" customHeight="1" x14ac:dyDescent="0.25">
      <c r="A106" s="18" t="s">
        <v>176</v>
      </c>
      <c r="B106" s="2" t="s">
        <v>146</v>
      </c>
      <c r="C106" s="3">
        <v>3</v>
      </c>
    </row>
    <row r="107" spans="1:6" x14ac:dyDescent="0.25">
      <c r="A107" s="4">
        <v>2.6</v>
      </c>
      <c r="B107" s="5" t="s">
        <v>29</v>
      </c>
      <c r="C107" s="10">
        <f>C108</f>
        <v>950</v>
      </c>
    </row>
    <row r="108" spans="1:6" ht="23.25" x14ac:dyDescent="0.25">
      <c r="A108" s="4"/>
      <c r="B108" s="5" t="s">
        <v>74</v>
      </c>
      <c r="C108" s="10">
        <f>C109+C110</f>
        <v>950</v>
      </c>
      <c r="D108" s="25"/>
      <c r="E108" s="25"/>
      <c r="F108" s="25"/>
    </row>
    <row r="109" spans="1:6" x14ac:dyDescent="0.25">
      <c r="A109" s="13"/>
      <c r="B109" s="2" t="s">
        <v>30</v>
      </c>
      <c r="C109" s="3">
        <v>911</v>
      </c>
    </row>
    <row r="110" spans="1:6" x14ac:dyDescent="0.25">
      <c r="A110" s="13"/>
      <c r="B110" s="2" t="s">
        <v>26</v>
      </c>
      <c r="C110" s="3">
        <v>39</v>
      </c>
    </row>
    <row r="111" spans="1:6" x14ac:dyDescent="0.25">
      <c r="A111" s="4">
        <v>2.7</v>
      </c>
      <c r="B111" s="5" t="s">
        <v>31</v>
      </c>
      <c r="C111" s="10">
        <f>C112+C113+C117+C121+C123</f>
        <v>1626.1</v>
      </c>
    </row>
    <row r="112" spans="1:6" x14ac:dyDescent="0.25">
      <c r="A112" s="1"/>
      <c r="B112" s="2" t="s">
        <v>32</v>
      </c>
      <c r="C112" s="3">
        <v>880</v>
      </c>
    </row>
    <row r="113" spans="1:6" x14ac:dyDescent="0.25">
      <c r="A113" s="1"/>
      <c r="B113" s="2" t="s">
        <v>65</v>
      </c>
      <c r="C113" s="3">
        <f>C114+C115+C116</f>
        <v>221.5</v>
      </c>
    </row>
    <row r="114" spans="1:6" x14ac:dyDescent="0.25">
      <c r="A114" s="1"/>
      <c r="B114" s="2" t="s">
        <v>87</v>
      </c>
      <c r="C114" s="3">
        <v>156.5</v>
      </c>
    </row>
    <row r="115" spans="1:6" x14ac:dyDescent="0.25">
      <c r="A115" s="1"/>
      <c r="B115" s="2" t="s">
        <v>26</v>
      </c>
      <c r="C115" s="3">
        <v>20</v>
      </c>
    </row>
    <row r="116" spans="1:6" ht="23.25" x14ac:dyDescent="0.25">
      <c r="A116" s="1">
        <v>59.2</v>
      </c>
      <c r="B116" s="2" t="s">
        <v>111</v>
      </c>
      <c r="C116" s="3">
        <v>45</v>
      </c>
    </row>
    <row r="117" spans="1:6" x14ac:dyDescent="0.25">
      <c r="A117" s="1"/>
      <c r="B117" s="5" t="s">
        <v>46</v>
      </c>
      <c r="C117" s="10">
        <f>C118+C119</f>
        <v>214.6</v>
      </c>
    </row>
    <row r="118" spans="1:6" x14ac:dyDescent="0.25">
      <c r="A118" s="1"/>
      <c r="B118" s="2" t="s">
        <v>30</v>
      </c>
      <c r="C118" s="3">
        <v>184.6</v>
      </c>
    </row>
    <row r="119" spans="1:6" x14ac:dyDescent="0.25">
      <c r="A119" s="1"/>
      <c r="B119" s="2" t="s">
        <v>78</v>
      </c>
      <c r="C119" s="3">
        <v>30</v>
      </c>
    </row>
    <row r="120" spans="1:6" x14ac:dyDescent="0.25">
      <c r="A120" s="1"/>
      <c r="B120" s="2" t="s">
        <v>91</v>
      </c>
      <c r="C120" s="3">
        <v>15</v>
      </c>
    </row>
    <row r="121" spans="1:6" x14ac:dyDescent="0.25">
      <c r="A121" s="3"/>
      <c r="B121" s="8" t="s">
        <v>47</v>
      </c>
      <c r="C121" s="16">
        <v>110</v>
      </c>
    </row>
    <row r="122" spans="1:6" x14ac:dyDescent="0.25">
      <c r="A122" s="3"/>
      <c r="B122" s="2" t="s">
        <v>26</v>
      </c>
      <c r="C122" s="3">
        <v>110</v>
      </c>
    </row>
    <row r="123" spans="1:6" x14ac:dyDescent="0.25">
      <c r="A123" s="3"/>
      <c r="B123" s="21" t="s">
        <v>179</v>
      </c>
      <c r="C123" s="10">
        <v>200</v>
      </c>
    </row>
    <row r="124" spans="1:6" x14ac:dyDescent="0.25">
      <c r="A124" s="3">
        <v>59.12</v>
      </c>
      <c r="B124" s="2" t="s">
        <v>178</v>
      </c>
      <c r="C124" s="3">
        <v>200</v>
      </c>
    </row>
    <row r="125" spans="1:6" x14ac:dyDescent="0.25">
      <c r="A125" s="6"/>
      <c r="B125" s="7" t="s">
        <v>33</v>
      </c>
      <c r="C125" s="10">
        <f>C126</f>
        <v>6981</v>
      </c>
      <c r="D125" s="25"/>
      <c r="E125" s="25"/>
      <c r="F125" s="25"/>
    </row>
    <row r="126" spans="1:6" ht="26.25" x14ac:dyDescent="0.25">
      <c r="A126" s="6"/>
      <c r="B126" s="7" t="s">
        <v>60</v>
      </c>
      <c r="C126" s="10">
        <f>C127+C130+C133+C139+C137</f>
        <v>6981</v>
      </c>
      <c r="D126" s="25"/>
      <c r="E126" s="25"/>
      <c r="F126" s="25"/>
    </row>
    <row r="127" spans="1:6" ht="23.25" x14ac:dyDescent="0.25">
      <c r="A127" s="1" t="s">
        <v>169</v>
      </c>
      <c r="B127" s="8" t="s">
        <v>48</v>
      </c>
      <c r="C127" s="16">
        <v>5610</v>
      </c>
    </row>
    <row r="128" spans="1:6" x14ac:dyDescent="0.25">
      <c r="A128" s="1"/>
      <c r="B128" s="2" t="s">
        <v>30</v>
      </c>
      <c r="C128" s="3">
        <v>1934</v>
      </c>
    </row>
    <row r="129" spans="1:3" x14ac:dyDescent="0.25">
      <c r="A129" s="1"/>
      <c r="B129" s="2" t="s">
        <v>34</v>
      </c>
      <c r="C129" s="3">
        <v>3676</v>
      </c>
    </row>
    <row r="130" spans="1:3" ht="26.25" customHeight="1" x14ac:dyDescent="0.25">
      <c r="A130" s="1" t="s">
        <v>168</v>
      </c>
      <c r="B130" s="2" t="s">
        <v>167</v>
      </c>
      <c r="C130" s="16">
        <f>C131+C132</f>
        <v>446</v>
      </c>
    </row>
    <row r="131" spans="1:3" x14ac:dyDescent="0.25">
      <c r="A131" s="1"/>
      <c r="B131" s="2" t="s">
        <v>30</v>
      </c>
      <c r="C131" s="3">
        <v>295</v>
      </c>
    </row>
    <row r="132" spans="1:3" x14ac:dyDescent="0.25">
      <c r="A132" s="1"/>
      <c r="B132" s="2" t="s">
        <v>26</v>
      </c>
      <c r="C132" s="3">
        <v>151</v>
      </c>
    </row>
    <row r="133" spans="1:3" ht="23.25" x14ac:dyDescent="0.25">
      <c r="A133" s="1" t="s">
        <v>170</v>
      </c>
      <c r="B133" s="8" t="s">
        <v>49</v>
      </c>
      <c r="C133" s="16">
        <f>C134+C135+C136</f>
        <v>722</v>
      </c>
    </row>
    <row r="134" spans="1:3" x14ac:dyDescent="0.25">
      <c r="A134" s="1"/>
      <c r="B134" s="2" t="s">
        <v>30</v>
      </c>
      <c r="C134" s="3">
        <v>516</v>
      </c>
    </row>
    <row r="135" spans="1:3" x14ac:dyDescent="0.25">
      <c r="A135" s="1"/>
      <c r="B135" s="2" t="s">
        <v>26</v>
      </c>
      <c r="C135" s="3">
        <v>111</v>
      </c>
    </row>
    <row r="136" spans="1:3" x14ac:dyDescent="0.25">
      <c r="A136" s="3"/>
      <c r="B136" s="2" t="s">
        <v>92</v>
      </c>
      <c r="C136" s="3">
        <v>95</v>
      </c>
    </row>
    <row r="137" spans="1:3" x14ac:dyDescent="0.25">
      <c r="A137" s="3" t="s">
        <v>171</v>
      </c>
      <c r="B137" s="2" t="s">
        <v>117</v>
      </c>
      <c r="C137" s="3">
        <v>163</v>
      </c>
    </row>
    <row r="138" spans="1:3" x14ac:dyDescent="0.25">
      <c r="A138" s="3" t="s">
        <v>118</v>
      </c>
      <c r="B138" s="2" t="s">
        <v>35</v>
      </c>
      <c r="C138" s="3">
        <v>163</v>
      </c>
    </row>
    <row r="139" spans="1:3" x14ac:dyDescent="0.25">
      <c r="A139" s="3" t="s">
        <v>172</v>
      </c>
      <c r="B139" s="21" t="s">
        <v>41</v>
      </c>
      <c r="C139" s="10">
        <v>40</v>
      </c>
    </row>
    <row r="140" spans="1:3" ht="23.25" x14ac:dyDescent="0.25">
      <c r="A140" s="3" t="s">
        <v>173</v>
      </c>
      <c r="B140" s="2" t="s">
        <v>155</v>
      </c>
      <c r="C140" s="3">
        <v>40</v>
      </c>
    </row>
    <row r="141" spans="1:3" x14ac:dyDescent="0.25">
      <c r="A141" s="15" t="s">
        <v>36</v>
      </c>
      <c r="B141" s="5" t="s">
        <v>37</v>
      </c>
      <c r="C141" s="16">
        <f>C143+C144+C146+C156+C150</f>
        <v>76190.7</v>
      </c>
    </row>
    <row r="142" spans="1:3" ht="15.6" customHeight="1" x14ac:dyDescent="0.25">
      <c r="A142" s="3"/>
      <c r="B142" s="8" t="s">
        <v>99</v>
      </c>
      <c r="C142" s="3">
        <f>C143+C144</f>
        <v>2433.96</v>
      </c>
    </row>
    <row r="143" spans="1:3" x14ac:dyDescent="0.25">
      <c r="A143" s="12"/>
      <c r="B143" s="2" t="s">
        <v>19</v>
      </c>
      <c r="C143" s="3">
        <v>1226</v>
      </c>
    </row>
    <row r="144" spans="1:3" x14ac:dyDescent="0.25">
      <c r="A144" s="12"/>
      <c r="B144" s="2" t="s">
        <v>187</v>
      </c>
      <c r="C144" s="3">
        <v>1207.96</v>
      </c>
    </row>
    <row r="145" spans="1:8" x14ac:dyDescent="0.25">
      <c r="A145" s="12"/>
      <c r="B145" s="8" t="s">
        <v>38</v>
      </c>
      <c r="C145" s="16">
        <v>1000</v>
      </c>
    </row>
    <row r="146" spans="1:8" x14ac:dyDescent="0.25">
      <c r="A146" s="12"/>
      <c r="B146" s="8" t="s">
        <v>39</v>
      </c>
      <c r="C146" s="16">
        <f>C147+C149</f>
        <v>725.6</v>
      </c>
    </row>
    <row r="147" spans="1:8" x14ac:dyDescent="0.25">
      <c r="A147" s="12"/>
      <c r="B147" s="2" t="s">
        <v>88</v>
      </c>
      <c r="C147" s="3">
        <v>700</v>
      </c>
    </row>
    <row r="148" spans="1:8" x14ac:dyDescent="0.25">
      <c r="A148" s="12"/>
      <c r="B148" s="2" t="s">
        <v>89</v>
      </c>
      <c r="C148" s="3">
        <v>675</v>
      </c>
    </row>
    <row r="149" spans="1:8" x14ac:dyDescent="0.25">
      <c r="A149" s="12"/>
      <c r="B149" s="2" t="s">
        <v>40</v>
      </c>
      <c r="C149" s="3">
        <v>25.6</v>
      </c>
    </row>
    <row r="150" spans="1:8" ht="23.25" x14ac:dyDescent="0.25">
      <c r="A150" s="12">
        <v>56.48</v>
      </c>
      <c r="B150" s="2" t="s">
        <v>188</v>
      </c>
      <c r="C150" s="3">
        <f>C151+C152+C153+C154+C155</f>
        <v>69213</v>
      </c>
    </row>
    <row r="151" spans="1:8" ht="30.75" customHeight="1" x14ac:dyDescent="0.25">
      <c r="A151" s="12"/>
      <c r="B151" s="2" t="s">
        <v>191</v>
      </c>
      <c r="C151" s="3">
        <v>13718</v>
      </c>
    </row>
    <row r="152" spans="1:8" ht="34.5" x14ac:dyDescent="0.25">
      <c r="A152" s="12"/>
      <c r="B152" s="2" t="s">
        <v>189</v>
      </c>
      <c r="C152" s="3">
        <v>15055</v>
      </c>
    </row>
    <row r="153" spans="1:8" ht="23.25" x14ac:dyDescent="0.25">
      <c r="A153" s="12"/>
      <c r="B153" s="2" t="s">
        <v>192</v>
      </c>
      <c r="C153" s="3">
        <v>14549</v>
      </c>
    </row>
    <row r="154" spans="1:8" ht="23.25" x14ac:dyDescent="0.25">
      <c r="A154" s="12"/>
      <c r="B154" s="2" t="s">
        <v>194</v>
      </c>
      <c r="C154" s="3">
        <v>11305</v>
      </c>
    </row>
    <row r="155" spans="1:8" ht="23.25" x14ac:dyDescent="0.25">
      <c r="A155" s="12"/>
      <c r="B155" s="2" t="s">
        <v>195</v>
      </c>
      <c r="C155" s="3">
        <v>14586</v>
      </c>
    </row>
    <row r="156" spans="1:8" ht="16.149999999999999" customHeight="1" x14ac:dyDescent="0.25">
      <c r="A156" s="12"/>
      <c r="B156" s="21" t="s">
        <v>64</v>
      </c>
      <c r="C156" s="10">
        <f>C157+C158+C159+C160+C161+C162+C163+C164</f>
        <v>3818.14</v>
      </c>
      <c r="H156" s="25"/>
    </row>
    <row r="157" spans="1:8" ht="27.75" customHeight="1" x14ac:dyDescent="0.25">
      <c r="A157" s="12"/>
      <c r="B157" s="19" t="s">
        <v>72</v>
      </c>
      <c r="C157" s="3">
        <v>1540</v>
      </c>
    </row>
    <row r="158" spans="1:8" ht="66" customHeight="1" x14ac:dyDescent="0.25">
      <c r="A158" s="12"/>
      <c r="B158" s="19" t="s">
        <v>147</v>
      </c>
      <c r="C158" s="3">
        <v>68.040000000000006</v>
      </c>
    </row>
    <row r="159" spans="1:8" ht="66" customHeight="1" x14ac:dyDescent="0.25">
      <c r="A159" s="12"/>
      <c r="B159" s="19" t="s">
        <v>106</v>
      </c>
      <c r="C159" s="3">
        <v>115</v>
      </c>
    </row>
    <row r="160" spans="1:8" ht="77.25" customHeight="1" x14ac:dyDescent="0.25">
      <c r="A160" s="12"/>
      <c r="B160" s="19" t="s">
        <v>148</v>
      </c>
      <c r="C160" s="3">
        <v>160</v>
      </c>
    </row>
    <row r="161" spans="1:8" ht="38.25" customHeight="1" x14ac:dyDescent="0.25">
      <c r="A161" s="12"/>
      <c r="B161" s="19" t="s">
        <v>104</v>
      </c>
      <c r="C161" s="3">
        <v>1813</v>
      </c>
    </row>
    <row r="162" spans="1:8" ht="21.75" customHeight="1" x14ac:dyDescent="0.25">
      <c r="A162" s="12"/>
      <c r="B162" s="19" t="s">
        <v>127</v>
      </c>
      <c r="C162" s="3">
        <v>10</v>
      </c>
    </row>
    <row r="163" spans="1:8" ht="76.5" customHeight="1" x14ac:dyDescent="0.25">
      <c r="A163" s="12"/>
      <c r="B163" s="19" t="s">
        <v>97</v>
      </c>
      <c r="C163" s="3">
        <v>12.1</v>
      </c>
      <c r="H163" s="25"/>
    </row>
    <row r="164" spans="1:8" ht="36" customHeight="1" x14ac:dyDescent="0.25">
      <c r="A164" s="12"/>
      <c r="B164" s="19" t="s">
        <v>158</v>
      </c>
      <c r="C164" s="3">
        <v>100</v>
      </c>
      <c r="H164" s="25"/>
    </row>
    <row r="165" spans="1:8" x14ac:dyDescent="0.25">
      <c r="A165" s="22">
        <v>2.11</v>
      </c>
      <c r="B165" s="20" t="s">
        <v>42</v>
      </c>
      <c r="C165" s="23">
        <f>C166</f>
        <v>581.6</v>
      </c>
    </row>
    <row r="166" spans="1:8" ht="38.25" customHeight="1" x14ac:dyDescent="0.25">
      <c r="A166" s="1"/>
      <c r="B166" s="5" t="s">
        <v>98</v>
      </c>
      <c r="C166" s="10">
        <f>C167</f>
        <v>581.6</v>
      </c>
    </row>
    <row r="167" spans="1:8" x14ac:dyDescent="0.25">
      <c r="A167" s="1"/>
      <c r="B167" s="21" t="s">
        <v>103</v>
      </c>
      <c r="C167" s="10">
        <f>C168+C169</f>
        <v>581.6</v>
      </c>
    </row>
    <row r="168" spans="1:8" x14ac:dyDescent="0.25">
      <c r="A168" s="1"/>
      <c r="B168" s="21" t="s">
        <v>30</v>
      </c>
      <c r="C168" s="10">
        <v>381.6</v>
      </c>
    </row>
    <row r="169" spans="1:8" x14ac:dyDescent="0.25">
      <c r="A169" s="1"/>
      <c r="B169" s="2" t="s">
        <v>43</v>
      </c>
      <c r="C169" s="3">
        <v>200</v>
      </c>
    </row>
    <row r="170" spans="1:8" x14ac:dyDescent="0.25">
      <c r="A170" s="22">
        <v>2.14</v>
      </c>
      <c r="B170" s="20" t="s">
        <v>44</v>
      </c>
      <c r="C170" s="29">
        <f>C171</f>
        <v>18336.57</v>
      </c>
    </row>
    <row r="171" spans="1:8" ht="23.25" x14ac:dyDescent="0.25">
      <c r="A171" s="22"/>
      <c r="B171" s="20" t="s">
        <v>102</v>
      </c>
      <c r="C171" s="29">
        <f>C172+C173+C174</f>
        <v>18336.57</v>
      </c>
      <c r="E171" s="35"/>
      <c r="F171" s="35"/>
    </row>
    <row r="172" spans="1:8" x14ac:dyDescent="0.25">
      <c r="A172" s="9"/>
      <c r="B172" s="2" t="s">
        <v>30</v>
      </c>
      <c r="C172" s="3">
        <v>869.4</v>
      </c>
    </row>
    <row r="173" spans="1:8" x14ac:dyDescent="0.25">
      <c r="A173" s="9"/>
      <c r="B173" s="21" t="s">
        <v>43</v>
      </c>
      <c r="C173" s="10">
        <v>1000</v>
      </c>
    </row>
    <row r="174" spans="1:8" x14ac:dyDescent="0.25">
      <c r="A174" s="9"/>
      <c r="B174" s="8" t="s">
        <v>41</v>
      </c>
      <c r="C174" s="28">
        <f>C175+C176+C177+C178+C179+C180</f>
        <v>16467.169999999998</v>
      </c>
      <c r="G174" s="36"/>
    </row>
    <row r="175" spans="1:8" ht="23.25" x14ac:dyDescent="0.25">
      <c r="A175" s="9"/>
      <c r="B175" s="8" t="s">
        <v>157</v>
      </c>
      <c r="C175" s="28">
        <v>6306.17</v>
      </c>
      <c r="G175" s="25"/>
    </row>
    <row r="176" spans="1:8" ht="36" customHeight="1" x14ac:dyDescent="0.25">
      <c r="A176" s="3"/>
      <c r="B176" s="2" t="s">
        <v>100</v>
      </c>
      <c r="C176" s="27">
        <v>73</v>
      </c>
    </row>
    <row r="177" spans="1:8" ht="36" customHeight="1" x14ac:dyDescent="0.25">
      <c r="A177" s="3"/>
      <c r="B177" s="2" t="s">
        <v>126</v>
      </c>
      <c r="C177" s="27">
        <v>9770</v>
      </c>
    </row>
    <row r="178" spans="1:8" ht="39.75" customHeight="1" x14ac:dyDescent="0.25">
      <c r="A178" s="3"/>
      <c r="B178" s="2" t="s">
        <v>149</v>
      </c>
      <c r="C178" s="27">
        <v>230</v>
      </c>
    </row>
    <row r="179" spans="1:8" ht="31.5" customHeight="1" x14ac:dyDescent="0.25">
      <c r="A179" s="3"/>
      <c r="B179" s="2" t="s">
        <v>185</v>
      </c>
      <c r="C179" s="27">
        <v>50</v>
      </c>
      <c r="G179" s="36"/>
      <c r="H179" s="25"/>
    </row>
    <row r="180" spans="1:8" ht="23.25" x14ac:dyDescent="0.25">
      <c r="A180" s="3"/>
      <c r="B180" s="2" t="s">
        <v>128</v>
      </c>
      <c r="C180" s="27">
        <v>38</v>
      </c>
    </row>
    <row r="181" spans="1:8" ht="45.75" customHeight="1" x14ac:dyDescent="0.25">
      <c r="A181" s="3"/>
      <c r="B181" s="2" t="s">
        <v>204</v>
      </c>
      <c r="C181" s="27">
        <f>C6-C48</f>
        <v>-3127.1299999999756</v>
      </c>
    </row>
    <row r="183" spans="1:8" x14ac:dyDescent="0.25">
      <c r="B183" s="17"/>
      <c r="C183" s="17"/>
    </row>
    <row r="186" spans="1:8" x14ac:dyDescent="0.25">
      <c r="B186" s="17"/>
      <c r="C186" s="17"/>
    </row>
    <row r="187" spans="1:8" x14ac:dyDescent="0.25">
      <c r="C187" s="25"/>
    </row>
    <row r="188" spans="1:8" x14ac:dyDescent="0.25">
      <c r="C188" s="25"/>
    </row>
  </sheetData>
  <mergeCells count="10">
    <mergeCell ref="A12:A13"/>
    <mergeCell ref="A21:A22"/>
    <mergeCell ref="C4:C5"/>
    <mergeCell ref="A4:A5"/>
    <mergeCell ref="B4:B5"/>
    <mergeCell ref="A8:A9"/>
    <mergeCell ref="B8:B9"/>
    <mergeCell ref="C8:C9"/>
    <mergeCell ref="B12:B13"/>
    <mergeCell ref="C12:C13"/>
  </mergeCells>
  <pageMargins left="0.7" right="0.7" top="0.75" bottom="0.75" header="0.3" footer="0.3"/>
  <pageSetup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topLeftCell="A28" workbookViewId="0">
      <selection activeCell="C5" sqref="C5"/>
    </sheetView>
  </sheetViews>
  <sheetFormatPr defaultRowHeight="15" x14ac:dyDescent="0.25"/>
  <cols>
    <col min="1" max="1" width="12.7109375" customWidth="1"/>
    <col min="2" max="2" width="41.7109375" customWidth="1"/>
    <col min="3" max="3" width="26.5703125" customWidth="1"/>
    <col min="4" max="4" width="19.140625" customWidth="1"/>
  </cols>
  <sheetData>
    <row r="1" spans="1:10" x14ac:dyDescent="0.25">
      <c r="A1" t="s">
        <v>207</v>
      </c>
    </row>
    <row r="2" spans="1:10" x14ac:dyDescent="0.25">
      <c r="A2" s="39" t="s">
        <v>67</v>
      </c>
      <c r="B2" s="39"/>
      <c r="C2" s="39"/>
    </row>
    <row r="3" spans="1:10" x14ac:dyDescent="0.25">
      <c r="A3" s="40" t="s">
        <v>135</v>
      </c>
      <c r="B3" s="40" t="s">
        <v>140</v>
      </c>
      <c r="C3" s="40" t="s">
        <v>141</v>
      </c>
      <c r="E3" s="17"/>
      <c r="F3" s="17"/>
      <c r="G3" s="17"/>
    </row>
    <row r="4" spans="1:10" ht="54" customHeight="1" x14ac:dyDescent="0.25">
      <c r="A4" s="41" t="s">
        <v>85</v>
      </c>
      <c r="B4" s="41" t="s">
        <v>86</v>
      </c>
      <c r="C4" s="40">
        <f>C5+C6+C7+C8+C9+C10+C11</f>
        <v>14742.6</v>
      </c>
      <c r="D4" s="60"/>
      <c r="E4" s="17"/>
      <c r="F4" s="17"/>
      <c r="G4" s="17"/>
    </row>
    <row r="5" spans="1:10" ht="90.75" x14ac:dyDescent="0.25">
      <c r="A5" s="42" t="s">
        <v>133</v>
      </c>
      <c r="B5" s="42" t="s">
        <v>119</v>
      </c>
      <c r="C5" s="43">
        <v>1494.5</v>
      </c>
      <c r="D5" s="17"/>
      <c r="E5" s="17"/>
      <c r="F5" s="17"/>
      <c r="G5" s="17"/>
    </row>
    <row r="6" spans="1:10" ht="23.25" x14ac:dyDescent="0.25">
      <c r="A6" s="42" t="s">
        <v>150</v>
      </c>
      <c r="B6" s="42" t="s">
        <v>151</v>
      </c>
      <c r="C6" s="43">
        <v>40</v>
      </c>
      <c r="D6" s="17"/>
      <c r="E6" s="17"/>
      <c r="F6" s="17"/>
      <c r="G6" s="17"/>
    </row>
    <row r="7" spans="1:10" ht="23.25" x14ac:dyDescent="0.25">
      <c r="A7" s="41" t="s">
        <v>82</v>
      </c>
      <c r="B7" s="42" t="s">
        <v>72</v>
      </c>
      <c r="C7" s="43">
        <v>1540</v>
      </c>
      <c r="H7" s="17"/>
      <c r="I7" s="17"/>
      <c r="J7" s="17"/>
    </row>
    <row r="8" spans="1:10" ht="68.25" x14ac:dyDescent="0.25">
      <c r="A8" s="41" t="s">
        <v>129</v>
      </c>
      <c r="B8" s="42" t="s">
        <v>97</v>
      </c>
      <c r="C8" s="43">
        <v>12.1</v>
      </c>
    </row>
    <row r="9" spans="1:10" ht="40.15" customHeight="1" x14ac:dyDescent="0.25">
      <c r="A9" s="41" t="s">
        <v>101</v>
      </c>
      <c r="B9" s="42" t="s">
        <v>100</v>
      </c>
      <c r="C9" s="43">
        <v>73</v>
      </c>
    </row>
    <row r="10" spans="1:10" ht="59.25" customHeight="1" x14ac:dyDescent="0.25">
      <c r="A10" s="41" t="s">
        <v>137</v>
      </c>
      <c r="B10" s="42" t="s">
        <v>126</v>
      </c>
      <c r="C10" s="43">
        <v>9770</v>
      </c>
    </row>
    <row r="11" spans="1:10" ht="69.75" customHeight="1" x14ac:dyDescent="0.25">
      <c r="A11" s="41" t="s">
        <v>139</v>
      </c>
      <c r="B11" s="42" t="s">
        <v>104</v>
      </c>
      <c r="C11" s="43">
        <v>1813</v>
      </c>
    </row>
    <row r="12" spans="1:10" ht="39" customHeight="1" x14ac:dyDescent="0.25">
      <c r="A12" s="44" t="s">
        <v>131</v>
      </c>
      <c r="B12" s="44" t="s">
        <v>132</v>
      </c>
      <c r="C12" s="45">
        <f>C13+C14+C15+C19+C20+C21+C22+C23+C16+C17+C18+C24+C25+C26+C27+C28+C29</f>
        <v>87656.209999999992</v>
      </c>
      <c r="D12" s="33"/>
      <c r="E12" s="33"/>
      <c r="F12" s="33"/>
      <c r="G12" s="33"/>
    </row>
    <row r="13" spans="1:10" ht="36" customHeight="1" x14ac:dyDescent="0.25">
      <c r="A13" s="41" t="s">
        <v>130</v>
      </c>
      <c r="B13" s="46" t="s">
        <v>83</v>
      </c>
      <c r="C13" s="43">
        <v>100</v>
      </c>
    </row>
    <row r="14" spans="1:10" ht="58.9" customHeight="1" x14ac:dyDescent="0.25">
      <c r="A14" s="41" t="s">
        <v>130</v>
      </c>
      <c r="B14" s="46" t="s">
        <v>84</v>
      </c>
      <c r="C14" s="43">
        <v>700</v>
      </c>
    </row>
    <row r="15" spans="1:10" ht="48" customHeight="1" x14ac:dyDescent="0.25">
      <c r="A15" s="41" t="s">
        <v>130</v>
      </c>
      <c r="B15" s="46" t="s">
        <v>112</v>
      </c>
      <c r="C15" s="43">
        <v>200</v>
      </c>
    </row>
    <row r="16" spans="1:10" ht="58.9" customHeight="1" x14ac:dyDescent="0.25">
      <c r="A16" s="41" t="s">
        <v>130</v>
      </c>
      <c r="B16" s="46" t="s">
        <v>182</v>
      </c>
      <c r="C16" s="43">
        <v>32</v>
      </c>
    </row>
    <row r="17" spans="1:3" ht="58.9" customHeight="1" x14ac:dyDescent="0.25">
      <c r="A17" s="41" t="s">
        <v>180</v>
      </c>
      <c r="B17" s="46" t="s">
        <v>181</v>
      </c>
      <c r="C17" s="43">
        <v>307</v>
      </c>
    </row>
    <row r="18" spans="1:3" ht="81.75" customHeight="1" x14ac:dyDescent="0.25">
      <c r="A18" s="41" t="s">
        <v>134</v>
      </c>
      <c r="B18" s="46" t="s">
        <v>147</v>
      </c>
      <c r="C18" s="43">
        <v>68.040000000000006</v>
      </c>
    </row>
    <row r="19" spans="1:3" ht="91.5" customHeight="1" x14ac:dyDescent="0.25">
      <c r="A19" s="41" t="s">
        <v>134</v>
      </c>
      <c r="B19" s="46" t="s">
        <v>106</v>
      </c>
      <c r="C19" s="43">
        <v>115</v>
      </c>
    </row>
    <row r="20" spans="1:3" ht="102.75" customHeight="1" x14ac:dyDescent="0.25">
      <c r="A20" s="41" t="s">
        <v>134</v>
      </c>
      <c r="B20" s="46" t="s">
        <v>148</v>
      </c>
      <c r="C20" s="43">
        <v>160</v>
      </c>
    </row>
    <row r="21" spans="1:3" ht="27" customHeight="1" x14ac:dyDescent="0.25">
      <c r="A21" s="41" t="s">
        <v>134</v>
      </c>
      <c r="B21" s="46" t="s">
        <v>127</v>
      </c>
      <c r="C21" s="43">
        <v>10</v>
      </c>
    </row>
    <row r="22" spans="1:3" ht="33" customHeight="1" x14ac:dyDescent="0.25">
      <c r="A22" s="41" t="s">
        <v>138</v>
      </c>
      <c r="B22" s="46" t="s">
        <v>128</v>
      </c>
      <c r="C22" s="43">
        <v>38</v>
      </c>
    </row>
    <row r="23" spans="1:3" ht="50.25" customHeight="1" x14ac:dyDescent="0.25">
      <c r="A23" s="41" t="s">
        <v>136</v>
      </c>
      <c r="B23" s="46" t="s">
        <v>152</v>
      </c>
      <c r="C23" s="43">
        <v>6306.17</v>
      </c>
    </row>
    <row r="24" spans="1:3" ht="47.45" customHeight="1" x14ac:dyDescent="0.25">
      <c r="A24" s="41" t="s">
        <v>143</v>
      </c>
      <c r="B24" s="46" t="s">
        <v>144</v>
      </c>
      <c r="C24" s="43">
        <v>24</v>
      </c>
    </row>
    <row r="25" spans="1:3" ht="47.45" customHeight="1" x14ac:dyDescent="0.25">
      <c r="A25" s="41" t="s">
        <v>145</v>
      </c>
      <c r="B25" s="46" t="s">
        <v>146</v>
      </c>
      <c r="C25" s="43">
        <v>3</v>
      </c>
    </row>
    <row r="26" spans="1:3" ht="61.5" customHeight="1" x14ac:dyDescent="0.25">
      <c r="A26" s="42" t="s">
        <v>154</v>
      </c>
      <c r="B26" s="42" t="s">
        <v>153</v>
      </c>
      <c r="C26" s="43">
        <v>230</v>
      </c>
    </row>
    <row r="27" spans="1:3" ht="34.5" x14ac:dyDescent="0.25">
      <c r="A27" s="41" t="s">
        <v>159</v>
      </c>
      <c r="B27" s="37" t="s">
        <v>158</v>
      </c>
      <c r="C27" s="43">
        <v>100</v>
      </c>
    </row>
    <row r="28" spans="1:3" ht="23.25" x14ac:dyDescent="0.25">
      <c r="A28" s="42" t="s">
        <v>138</v>
      </c>
      <c r="B28" s="37" t="s">
        <v>185</v>
      </c>
      <c r="C28" s="43">
        <v>50</v>
      </c>
    </row>
    <row r="29" spans="1:3" ht="22.5" x14ac:dyDescent="0.25">
      <c r="A29" s="40">
        <v>56.48</v>
      </c>
      <c r="B29" s="38" t="s">
        <v>188</v>
      </c>
      <c r="C29" s="40">
        <f>C30+C31+C32+C33+C34+C35</f>
        <v>79213</v>
      </c>
    </row>
    <row r="30" spans="1:3" ht="23.25" x14ac:dyDescent="0.25">
      <c r="A30" s="42" t="s">
        <v>190</v>
      </c>
      <c r="B30" s="37" t="s">
        <v>191</v>
      </c>
      <c r="C30" s="43">
        <v>13718</v>
      </c>
    </row>
    <row r="31" spans="1:3" ht="34.5" customHeight="1" x14ac:dyDescent="0.25">
      <c r="A31" s="42" t="s">
        <v>190</v>
      </c>
      <c r="B31" s="37" t="s">
        <v>189</v>
      </c>
      <c r="C31" s="43">
        <v>15055</v>
      </c>
    </row>
    <row r="32" spans="1:3" ht="23.25" x14ac:dyDescent="0.25">
      <c r="A32" s="42" t="s">
        <v>193</v>
      </c>
      <c r="B32" s="37" t="s">
        <v>192</v>
      </c>
      <c r="C32" s="43">
        <v>14549</v>
      </c>
    </row>
    <row r="33" spans="1:3" ht="37.5" customHeight="1" x14ac:dyDescent="0.25">
      <c r="A33" s="42" t="s">
        <v>193</v>
      </c>
      <c r="B33" s="42" t="s">
        <v>194</v>
      </c>
      <c r="C33" s="43">
        <v>11305</v>
      </c>
    </row>
    <row r="34" spans="1:3" ht="42" customHeight="1" x14ac:dyDescent="0.25">
      <c r="A34" s="42" t="s">
        <v>193</v>
      </c>
      <c r="B34" s="42" t="s">
        <v>195</v>
      </c>
      <c r="C34" s="43">
        <v>14586</v>
      </c>
    </row>
    <row r="35" spans="1:3" ht="56.25" customHeight="1" x14ac:dyDescent="0.25">
      <c r="A35" s="42" t="s">
        <v>197</v>
      </c>
      <c r="B35" s="42" t="s">
        <v>196</v>
      </c>
      <c r="C35" s="43">
        <v>10000</v>
      </c>
    </row>
    <row r="36" spans="1:3" x14ac:dyDescent="0.25">
      <c r="A36" s="24"/>
      <c r="B36" s="47" t="s">
        <v>205</v>
      </c>
      <c r="C36" s="16">
        <f>C12+C4</f>
        <v>102398.81</v>
      </c>
    </row>
    <row r="37" spans="1:3" x14ac:dyDescent="0.25">
      <c r="A37" s="26"/>
      <c r="B37" s="31"/>
    </row>
    <row r="38" spans="1:3" x14ac:dyDescent="0.25">
      <c r="A38" s="26"/>
      <c r="B38" s="32"/>
    </row>
    <row r="39" spans="1:3" x14ac:dyDescent="0.25">
      <c r="A39" s="26"/>
      <c r="B39" s="31"/>
    </row>
    <row r="40" spans="1:3" ht="53.25" customHeight="1" x14ac:dyDescent="0.25">
      <c r="A40" s="26"/>
      <c r="B40" s="31"/>
    </row>
    <row r="41" spans="1:3" x14ac:dyDescent="0.25">
      <c r="A41" s="26"/>
      <c r="B41" s="31"/>
    </row>
    <row r="42" spans="1:3" x14ac:dyDescent="0.25">
      <c r="A42" s="26"/>
      <c r="B42" s="31"/>
    </row>
    <row r="43" spans="1:3" x14ac:dyDescent="0.25">
      <c r="A43" s="26"/>
      <c r="B43" s="31"/>
    </row>
    <row r="44" spans="1:3" x14ac:dyDescent="0.25">
      <c r="A44" s="26"/>
      <c r="B44" s="31"/>
    </row>
    <row r="45" spans="1:3" x14ac:dyDescent="0.25">
      <c r="A45" s="26"/>
      <c r="B45" s="31"/>
    </row>
    <row r="46" spans="1:3" ht="41.25" customHeight="1" x14ac:dyDescent="0.25">
      <c r="A46" s="26"/>
      <c r="B46" s="31"/>
    </row>
    <row r="47" spans="1:3" x14ac:dyDescent="0.25">
      <c r="A47" s="26"/>
      <c r="B47" s="30"/>
    </row>
    <row r="48" spans="1:3" x14ac:dyDescent="0.25">
      <c r="A48" s="26"/>
      <c r="B48" s="30"/>
    </row>
    <row r="54" spans="1:2" x14ac:dyDescent="0.25">
      <c r="B54" s="17"/>
    </row>
    <row r="56" spans="1:2" x14ac:dyDescent="0.25">
      <c r="A56" s="26"/>
    </row>
    <row r="57" spans="1:2" x14ac:dyDescent="0.25">
      <c r="A57" s="2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Anexa 1 -Proiect buget 2026 </vt:lpstr>
      <vt:lpstr>Anexa 2 Programul de investitii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2026-04-21T13:27:41Z</dcterms:modified>
</cp:coreProperties>
</file>